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ovA\Desktop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ценах'!$11:$16</definedName>
    <definedName name="_xlnm.Print_Area" localSheetId="0">'ССР в текущих ценах'!$A$1:$H$58</definedName>
  </definedNames>
  <calcPr calcId="162913"/>
</workbook>
</file>

<file path=xl/calcChain.xml><?xml version="1.0" encoding="utf-8"?>
<calcChain xmlns="http://schemas.openxmlformats.org/spreadsheetml/2006/main">
  <c r="H47" i="2" l="1"/>
  <c r="H46" i="2"/>
  <c r="G47" i="2"/>
  <c r="G46" i="2"/>
  <c r="D47" i="2"/>
  <c r="D46" i="2"/>
  <c r="H42" i="2"/>
  <c r="H43" i="2"/>
  <c r="H44" i="2"/>
  <c r="H41" i="2"/>
  <c r="G43" i="2"/>
  <c r="D43" i="2"/>
  <c r="H40" i="2" l="1"/>
  <c r="H39" i="2"/>
  <c r="D40" i="2"/>
  <c r="D39" i="2"/>
  <c r="H36" i="2"/>
  <c r="D36" i="2"/>
  <c r="H35" i="2"/>
  <c r="D35" i="2"/>
  <c r="H24" i="2"/>
  <c r="H25" i="2"/>
  <c r="H26" i="2"/>
  <c r="H27" i="2"/>
  <c r="H28" i="2"/>
  <c r="H29" i="2"/>
  <c r="H30" i="2"/>
  <c r="H31" i="2"/>
  <c r="H23" i="2"/>
  <c r="H19" i="2"/>
  <c r="H20" i="2"/>
  <c r="H18" i="2"/>
  <c r="D21" i="2"/>
  <c r="H21" i="2" s="1"/>
  <c r="F37" i="2" l="1"/>
  <c r="G37" i="2"/>
  <c r="G44" i="2" s="1"/>
  <c r="E37" i="2"/>
  <c r="H32" i="2"/>
  <c r="H33" i="2" s="1"/>
  <c r="D32" i="2"/>
  <c r="D33" i="2" s="1"/>
  <c r="D37" i="2" s="1"/>
  <c r="H37" i="2" s="1"/>
  <c r="D44" i="2" l="1"/>
  <c r="I43" i="2" l="1"/>
  <c r="I21" i="2"/>
  <c r="I32" i="2"/>
  <c r="I48" i="2"/>
  <c r="I42" i="2"/>
  <c r="I41" i="2"/>
  <c r="I40" i="2"/>
  <c r="I39" i="2"/>
  <c r="I35" i="2"/>
  <c r="I33" i="2" l="1"/>
  <c r="I50" i="2" l="1"/>
  <c r="I49" i="2"/>
</calcChain>
</file>

<file path=xl/sharedStrings.xml><?xml version="1.0" encoding="utf-8"?>
<sst xmlns="http://schemas.openxmlformats.org/spreadsheetml/2006/main" count="89" uniqueCount="75">
  <si>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</si>
  <si>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</si>
  <si>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</si>
  <si>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</si>
  <si>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</si>
  <si>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</si>
  <si>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</si>
  <si>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</si>
  <si>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Глава 2. Основные объекты строительства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</si>
  <si>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</si>
  <si>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</si>
  <si>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</si>
  <si>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</si>
  <si>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НДС 18%</t>
  </si>
  <si>
    <t>СВОДНАЯ ТАБЛИЦА СТОИМОСТИ РАБОТ</t>
  </si>
  <si>
    <t>(в соотвествии со сводным сметным расчетом)</t>
  </si>
  <si>
    <t>Приложение №1</t>
  </si>
  <si>
    <t>Заказчик:</t>
  </si>
  <si>
    <t>Подрядчик:</t>
  </si>
  <si>
    <t>Затраты Подрядчика</t>
  </si>
  <si>
    <t>Всего по сводной таблице в текущих ценах</t>
  </si>
  <si>
    <t>к договору подряда №__________</t>
  </si>
  <si>
    <t>Расчет №1</t>
  </si>
  <si>
    <t xml:space="preserve"> Непредвиденные затраты</t>
  </si>
  <si>
    <t>Сметная стоимость,  руб.</t>
  </si>
  <si>
    <t>Общая сметная стоимость,  руб.</t>
  </si>
  <si>
    <t>Составлена в базисных ценах 2001 г. с пересчетом в текущие цены на ____________201_ г.</t>
  </si>
  <si>
    <t>от"___" ______________201_ г.</t>
  </si>
  <si>
    <t>01-01-01</t>
  </si>
  <si>
    <t xml:space="preserve"> Расчистка трассы от снега и площадка ВЛ 110 кВ Красноленинская - Чистая 1,2</t>
  </si>
  <si>
    <t>01-01-02</t>
  </si>
  <si>
    <t>Расчистка трассы от снега и площадка ВЛ 110 кВ Чистая - ПС Рогожниковская с переходом через Обь</t>
  </si>
  <si>
    <t>01-01-05</t>
  </si>
  <si>
    <t>Расчистка трассы от снега и площадка ВЛ 110кВ Красноленинская - Ендырская 1,2</t>
  </si>
  <si>
    <t>02-01-01</t>
  </si>
  <si>
    <t>ВЛ 110 кВ Красноленинская - Чистая 1,2</t>
  </si>
  <si>
    <t>02-01-02</t>
  </si>
  <si>
    <t xml:space="preserve"> ВЛ 110 кВ ПС Чистая - ПС Рогожниковская с переходом через Обь</t>
  </si>
  <si>
    <t>02-01-03</t>
  </si>
  <si>
    <t>ВЛ 110 кВ Лазаревская - Хора протяженностью 42800м на 133 жб и металлических опорах инв.№362</t>
  </si>
  <si>
    <t>02-01-04</t>
  </si>
  <si>
    <t xml:space="preserve"> ВЛ 110 кВ Яхлинская - Хора протяженностью 42800м на 133 жб и металлических опорах инв.№361</t>
  </si>
  <si>
    <t>02-01-05</t>
  </si>
  <si>
    <t>ВЛ 110кВ Красноленинская - Ендырская 1,2</t>
  </si>
  <si>
    <t>02-01-06</t>
  </si>
  <si>
    <t>ПС  Ун-Юган11010кВ мощьностью 26300кВА с заходами ВЛ-110кВ от ВЛ-110кВ Вандмтор-Картопья 1,2</t>
  </si>
  <si>
    <t>02-01-07</t>
  </si>
  <si>
    <t>ВЛ 110 кВ Лонг-Юган-Сорум для передачи электроэнергии по проводам, протяж. 41,7км</t>
  </si>
  <si>
    <t>02-01-08</t>
  </si>
  <si>
    <t>ВЛ 110 кВ Белоярская - Перегребное 1,2 цепь</t>
  </si>
  <si>
    <t>02-01-09</t>
  </si>
  <si>
    <t xml:space="preserve"> ВЛ 110 кВ Белоярская - Амня</t>
  </si>
  <si>
    <t>Итого по Главе 2. "Основные объекты строительства"</t>
  </si>
  <si>
    <t>ГСН-81-05-01-2001 прил.1 п.2.5</t>
  </si>
  <si>
    <t>Временные здания и сооружения  3,3 %*0,8 - на ВЛ</t>
  </si>
  <si>
    <t>Итого по Главе 8. "Временные здания и сооружения"</t>
  </si>
  <si>
    <t>ГСН-81-05-02-2007 п.2.7 ОП п.9, прил.1 п.72б</t>
  </si>
  <si>
    <t>Производство работ в зимнее время  1,7*1,1*1,05=1,96% на ВЛ</t>
  </si>
  <si>
    <t>ГСН-81-05-02-2007 табл.2</t>
  </si>
  <si>
    <t>Снегоборьба - 0,4%</t>
  </si>
  <si>
    <t>Расчет №1  перевозки рабочих</t>
  </si>
  <si>
    <t>Расчет №2</t>
  </si>
  <si>
    <t>Расчет №2  перебазировка техники</t>
  </si>
  <si>
    <t>Итого по Главе 9. "Прочие работы и затраты"</t>
  </si>
  <si>
    <t>МДС 81-35.2004 п.4.96</t>
  </si>
  <si>
    <t>Непредвиденные затраты -1,5%</t>
  </si>
  <si>
    <t>Итого с учетом "Непредвиденные затраты"</t>
  </si>
  <si>
    <t>x</t>
  </si>
  <si>
    <t>Директор филиала АО "Тюменьэнерго" Энергокомплекс</t>
  </si>
  <si>
    <t>__________________________ А.В. Соловьёв</t>
  </si>
  <si>
    <t>М.П.</t>
  </si>
  <si>
    <t>по расширению просек ВЛ 110 кВ до требований ПУЭ 7-е издание филиала Энергокомплекс</t>
  </si>
  <si>
    <t>Итого по Главам 1-2</t>
  </si>
  <si>
    <t>Итого по Главе 1</t>
  </si>
  <si>
    <t>Итого по сводной таблице в текущих ценах: Ксмр=……; Кпроч.=……..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</si>
</sst>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7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u/>
      <sz val="9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wrapText="1"/>
    </xf>
    <xf numFmtId="164" fontId="3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2" fontId="3" fillId="0" borderId="2" xfId="0" applyNumberFormat="1" applyFont="1" applyBorder="1" applyAlignment="1">
      <alignment vertical="top"/>
    </xf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1" fillId="0" borderId="0" xfId="0" applyNumberFormat="1" applyFont="1" applyAlignment="1">
      <alignment horizontal="left" vertical="top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9" fillId="0" borderId="0" xfId="0" applyNumberFormat="1" applyFont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4" fontId="5" fillId="0" borderId="3" xfId="0" applyNumberFormat="1" applyFont="1" applyBorder="1" applyAlignment="1">
      <alignment horizontal="right" vertical="top"/>
    </xf>
    <xf numFmtId="4" fontId="5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10" fillId="0" borderId="0" xfId="0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12" fillId="0" borderId="0" xfId="0" applyFont="1" applyBorder="1"/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left" vertical="top" wrapText="1"/>
    </xf>
    <xf numFmtId="3" fontId="7" fillId="0" borderId="3" xfId="0" applyNumberFormat="1" applyFont="1" applyBorder="1" applyAlignment="1">
      <alignment horizontal="right" vertical="center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4" fontId="7" fillId="0" borderId="3" xfId="0" applyNumberFormat="1" applyFont="1" applyBorder="1" applyAlignment="1">
      <alignment horizontal="right" vertical="top"/>
    </xf>
    <xf numFmtId="43" fontId="3" fillId="0" borderId="3" xfId="0" applyNumberFormat="1" applyFont="1" applyBorder="1" applyAlignment="1">
      <alignment horizontal="right" vertical="top" wrapText="1"/>
    </xf>
    <xf numFmtId="43" fontId="3" fillId="0" borderId="3" xfId="0" applyNumberFormat="1" applyFont="1" applyBorder="1" applyAlignment="1">
      <alignment horizontal="right" vertical="top"/>
    </xf>
    <xf numFmtId="43" fontId="1" fillId="0" borderId="3" xfId="0" applyNumberFormat="1" applyFont="1" applyBorder="1" applyAlignment="1">
      <alignment horizontal="right" vertical="top" wrapText="1"/>
    </xf>
    <xf numFmtId="43" fontId="1" fillId="0" borderId="3" xfId="0" applyNumberFormat="1" applyFont="1" applyBorder="1" applyAlignment="1">
      <alignment horizontal="right" vertical="top"/>
    </xf>
    <xf numFmtId="4" fontId="1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/>
    </xf>
    <xf numFmtId="4" fontId="7" fillId="0" borderId="3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4" fontId="5" fillId="2" borderId="5" xfId="0" applyNumberFormat="1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left" vertical="top" wrapText="1"/>
    </xf>
    <xf numFmtId="4" fontId="5" fillId="2" borderId="6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14" fillId="0" borderId="4" xfId="0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/>
    <xf numFmtId="0" fontId="5" fillId="0" borderId="3" xfId="0" applyFon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/>
  </sheetPr>
  <dimension ref="A1:S249"/>
  <sheetViews>
    <sheetView showGridLines="0" tabSelected="1" topLeftCell="A37" zoomScaleNormal="100" zoomScaleSheetLayoutView="100" workbookViewId="0">
      <selection activeCell="F47" sqref="F47"/>
    </sheetView>
  </sheetViews>
  <sheetFormatPr defaultRowHeight="12.75" x14ac:dyDescent="0.2"/>
  <cols>
    <col min="1" max="1" width="5" style="1" customWidth="1"/>
    <col min="2" max="2" width="11.7109375" style="3" customWidth="1"/>
    <col min="3" max="3" width="36.42578125" style="2" customWidth="1"/>
    <col min="4" max="4" width="13" style="6" customWidth="1"/>
    <col min="5" max="5" width="10.28515625" style="6" customWidth="1"/>
    <col min="6" max="6" width="9.5703125" style="6" customWidth="1"/>
    <col min="7" max="7" width="11.42578125" style="6" customWidth="1"/>
    <col min="8" max="8" width="15.28515625" style="6" customWidth="1"/>
    <col min="9" max="9" width="12.425781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0" ht="18.75" x14ac:dyDescent="0.2">
      <c r="B1" s="89"/>
      <c r="C1" s="90"/>
    </row>
    <row r="2" spans="1:10" x14ac:dyDescent="0.2">
      <c r="B2" s="34"/>
      <c r="C2" s="35"/>
      <c r="D2" s="8"/>
    </row>
    <row r="3" spans="1:10" x14ac:dyDescent="0.2">
      <c r="B3" s="34"/>
      <c r="C3" s="35"/>
      <c r="D3" s="8"/>
      <c r="F3" s="91" t="s">
        <v>16</v>
      </c>
      <c r="G3" s="91"/>
      <c r="H3" s="91"/>
    </row>
    <row r="4" spans="1:10" x14ac:dyDescent="0.2">
      <c r="C4" s="5"/>
      <c r="F4" s="91" t="s">
        <v>21</v>
      </c>
      <c r="G4" s="91"/>
      <c r="H4" s="91"/>
    </row>
    <row r="5" spans="1:10" x14ac:dyDescent="0.2">
      <c r="F5" s="92" t="s">
        <v>27</v>
      </c>
      <c r="G5" s="92"/>
      <c r="H5" s="92"/>
    </row>
    <row r="6" spans="1:10" x14ac:dyDescent="0.2">
      <c r="C6" s="99" t="s">
        <v>14</v>
      </c>
      <c r="D6" s="91"/>
      <c r="E6" s="91"/>
      <c r="F6" s="91"/>
    </row>
    <row r="7" spans="1:10" x14ac:dyDescent="0.2">
      <c r="C7" s="100" t="s">
        <v>15</v>
      </c>
      <c r="D7" s="101"/>
      <c r="E7" s="101"/>
      <c r="F7" s="101"/>
    </row>
    <row r="8" spans="1:10" x14ac:dyDescent="0.2">
      <c r="C8" s="102" t="s">
        <v>71</v>
      </c>
      <c r="D8" s="103"/>
      <c r="E8" s="103"/>
      <c r="F8" s="103"/>
    </row>
    <row r="9" spans="1:10" x14ac:dyDescent="0.2">
      <c r="C9" s="49"/>
      <c r="D9" s="48"/>
      <c r="E9" s="48"/>
      <c r="F9" s="48"/>
    </row>
    <row r="10" spans="1:10" x14ac:dyDescent="0.2">
      <c r="A10" s="50" t="s">
        <v>26</v>
      </c>
      <c r="B10" s="50"/>
      <c r="C10" s="50"/>
      <c r="D10" s="48"/>
      <c r="E10" s="48"/>
      <c r="F10" s="48"/>
    </row>
    <row r="11" spans="1:10" ht="13.5" x14ac:dyDescent="0.25">
      <c r="A11" s="78" t="s">
        <v>0</v>
      </c>
      <c r="B11" s="94" t="s">
        <v>5</v>
      </c>
      <c r="C11" s="36"/>
      <c r="D11" s="93" t="s">
        <v>19</v>
      </c>
      <c r="E11" s="79"/>
      <c r="F11" s="79"/>
      <c r="G11" s="79"/>
      <c r="H11" s="79"/>
      <c r="I11" s="31"/>
      <c r="J11" s="8"/>
    </row>
    <row r="12" spans="1:10" ht="12.95" customHeight="1" x14ac:dyDescent="0.2">
      <c r="A12" s="79"/>
      <c r="B12" s="95"/>
      <c r="C12" s="78" t="s">
        <v>6</v>
      </c>
      <c r="D12" s="104" t="s">
        <v>24</v>
      </c>
      <c r="E12" s="104"/>
      <c r="F12" s="104"/>
      <c r="G12" s="104"/>
      <c r="H12" s="78" t="s">
        <v>25</v>
      </c>
      <c r="I12" s="80"/>
      <c r="J12" s="80"/>
    </row>
    <row r="13" spans="1:10" ht="12.95" customHeight="1" x14ac:dyDescent="0.2">
      <c r="A13" s="79"/>
      <c r="B13" s="95"/>
      <c r="C13" s="78"/>
      <c r="D13" s="78" t="s">
        <v>4</v>
      </c>
      <c r="E13" s="78" t="s">
        <v>1</v>
      </c>
      <c r="F13" s="78" t="s">
        <v>2</v>
      </c>
      <c r="G13" s="78" t="s">
        <v>3</v>
      </c>
      <c r="H13" s="78"/>
      <c r="I13" s="80"/>
      <c r="J13" s="80"/>
    </row>
    <row r="14" spans="1:10" x14ac:dyDescent="0.2">
      <c r="A14" s="79"/>
      <c r="B14" s="95"/>
      <c r="C14" s="78"/>
      <c r="D14" s="78"/>
      <c r="E14" s="78"/>
      <c r="F14" s="78"/>
      <c r="G14" s="78"/>
      <c r="H14" s="78"/>
      <c r="I14" s="80"/>
      <c r="J14" s="80"/>
    </row>
    <row r="15" spans="1:10" x14ac:dyDescent="0.2">
      <c r="A15" s="79"/>
      <c r="B15" s="95"/>
      <c r="C15" s="78"/>
      <c r="D15" s="78"/>
      <c r="E15" s="78"/>
      <c r="F15" s="78"/>
      <c r="G15" s="78"/>
      <c r="H15" s="78"/>
      <c r="I15" s="80"/>
      <c r="J15" s="80"/>
    </row>
    <row r="16" spans="1:10" x14ac:dyDescent="0.2">
      <c r="A16" s="37">
        <v>1</v>
      </c>
      <c r="B16" s="38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8"/>
      <c r="J16" s="8"/>
    </row>
    <row r="17" spans="1:12" x14ac:dyDescent="0.2">
      <c r="A17" s="97" t="s">
        <v>7</v>
      </c>
      <c r="B17" s="98"/>
      <c r="C17" s="98"/>
      <c r="D17" s="98"/>
      <c r="E17" s="98"/>
      <c r="F17" s="98"/>
      <c r="G17" s="98"/>
      <c r="H17" s="98"/>
      <c r="I17" s="17"/>
      <c r="J17" s="8"/>
    </row>
    <row r="18" spans="1:12" ht="24" x14ac:dyDescent="0.2">
      <c r="A18" s="39">
        <v>1</v>
      </c>
      <c r="B18" s="26" t="s">
        <v>28</v>
      </c>
      <c r="C18" s="27" t="s">
        <v>29</v>
      </c>
      <c r="D18" s="45">
        <v>143662</v>
      </c>
      <c r="E18" s="45"/>
      <c r="F18" s="44"/>
      <c r="G18" s="45"/>
      <c r="H18" s="45">
        <f>D18</f>
        <v>143662</v>
      </c>
      <c r="I18" s="17"/>
      <c r="J18" s="14"/>
      <c r="L18" s="32"/>
    </row>
    <row r="19" spans="1:12" ht="36" x14ac:dyDescent="0.2">
      <c r="A19" s="39">
        <v>2</v>
      </c>
      <c r="B19" s="26" t="s">
        <v>30</v>
      </c>
      <c r="C19" s="27" t="s">
        <v>31</v>
      </c>
      <c r="D19" s="45">
        <v>81494</v>
      </c>
      <c r="E19" s="45"/>
      <c r="F19" s="44"/>
      <c r="G19" s="45"/>
      <c r="H19" s="45">
        <f t="shared" ref="H19:H21" si="0">D19</f>
        <v>81494</v>
      </c>
      <c r="I19" s="17"/>
      <c r="J19" s="14"/>
      <c r="L19" s="32"/>
    </row>
    <row r="20" spans="1:12" ht="24" x14ac:dyDescent="0.2">
      <c r="A20" s="39">
        <v>3</v>
      </c>
      <c r="B20" s="26" t="s">
        <v>32</v>
      </c>
      <c r="C20" s="27" t="s">
        <v>33</v>
      </c>
      <c r="D20" s="45">
        <v>226226</v>
      </c>
      <c r="E20" s="44"/>
      <c r="F20" s="44"/>
      <c r="G20" s="45"/>
      <c r="H20" s="45">
        <f t="shared" si="0"/>
        <v>226226</v>
      </c>
      <c r="I20" s="18">
        <v>-6435.01</v>
      </c>
      <c r="J20" s="9"/>
      <c r="L20" s="32"/>
    </row>
    <row r="21" spans="1:12" x14ac:dyDescent="0.2">
      <c r="A21" s="40"/>
      <c r="B21" s="28"/>
      <c r="C21" s="46" t="s">
        <v>73</v>
      </c>
      <c r="D21" s="47">
        <f>D18+D19+D20</f>
        <v>451382</v>
      </c>
      <c r="E21" s="47"/>
      <c r="F21" s="67"/>
      <c r="G21" s="47"/>
      <c r="H21" s="47">
        <f t="shared" si="0"/>
        <v>451382</v>
      </c>
      <c r="I21" s="19">
        <f>SUM(I18:I20)</f>
        <v>-6435.01</v>
      </c>
      <c r="J21" s="9"/>
      <c r="L21" s="32"/>
    </row>
    <row r="22" spans="1:12" x14ac:dyDescent="0.2">
      <c r="A22" s="97" t="s">
        <v>8</v>
      </c>
      <c r="B22" s="98"/>
      <c r="C22" s="98"/>
      <c r="D22" s="105"/>
      <c r="E22" s="105"/>
      <c r="F22" s="105"/>
      <c r="G22" s="105"/>
      <c r="H22" s="105"/>
      <c r="I22" s="18"/>
      <c r="J22" s="9"/>
      <c r="L22" s="32"/>
    </row>
    <row r="23" spans="1:12" x14ac:dyDescent="0.2">
      <c r="A23" s="64">
        <v>4</v>
      </c>
      <c r="B23" s="65" t="s">
        <v>34</v>
      </c>
      <c r="C23" s="65" t="s">
        <v>35</v>
      </c>
      <c r="D23" s="68">
        <v>261081</v>
      </c>
      <c r="E23" s="69"/>
      <c r="F23" s="69"/>
      <c r="G23" s="69"/>
      <c r="H23" s="68">
        <f>D23</f>
        <v>261081</v>
      </c>
      <c r="I23" s="18"/>
      <c r="J23" s="9"/>
      <c r="L23" s="32"/>
    </row>
    <row r="24" spans="1:12" ht="25.5" x14ac:dyDescent="0.2">
      <c r="A24" s="64">
        <v>5</v>
      </c>
      <c r="B24" s="65" t="s">
        <v>36</v>
      </c>
      <c r="C24" s="65" t="s">
        <v>37</v>
      </c>
      <c r="D24" s="68">
        <v>70846</v>
      </c>
      <c r="E24" s="69"/>
      <c r="F24" s="69"/>
      <c r="G24" s="69"/>
      <c r="H24" s="68">
        <f t="shared" ref="H24:H31" si="1">D24</f>
        <v>70846</v>
      </c>
      <c r="I24" s="18"/>
      <c r="J24" s="9"/>
      <c r="L24" s="32"/>
    </row>
    <row r="25" spans="1:12" ht="38.25" x14ac:dyDescent="0.2">
      <c r="A25" s="64">
        <v>6</v>
      </c>
      <c r="B25" s="65" t="s">
        <v>38</v>
      </c>
      <c r="C25" s="65" t="s">
        <v>39</v>
      </c>
      <c r="D25" s="68">
        <v>1032560</v>
      </c>
      <c r="E25" s="69"/>
      <c r="F25" s="69"/>
      <c r="G25" s="69"/>
      <c r="H25" s="68">
        <f t="shared" si="1"/>
        <v>1032560</v>
      </c>
      <c r="I25" s="20">
        <v>-11344.93</v>
      </c>
      <c r="J25" s="9"/>
      <c r="L25" s="32"/>
    </row>
    <row r="26" spans="1:12" ht="38.25" x14ac:dyDescent="0.2">
      <c r="A26" s="64">
        <v>7</v>
      </c>
      <c r="B26" s="65" t="s">
        <v>40</v>
      </c>
      <c r="C26" s="65" t="s">
        <v>41</v>
      </c>
      <c r="D26" s="68">
        <v>1032560</v>
      </c>
      <c r="E26" s="69"/>
      <c r="F26" s="69"/>
      <c r="G26" s="69"/>
      <c r="H26" s="68">
        <f t="shared" si="1"/>
        <v>1032560</v>
      </c>
      <c r="I26" s="18"/>
      <c r="J26" s="9"/>
      <c r="L26" s="32"/>
    </row>
    <row r="27" spans="1:12" x14ac:dyDescent="0.2">
      <c r="A27" s="64">
        <v>8</v>
      </c>
      <c r="B27" s="65" t="s">
        <v>42</v>
      </c>
      <c r="C27" s="65" t="s">
        <v>43</v>
      </c>
      <c r="D27" s="68">
        <v>438577</v>
      </c>
      <c r="E27" s="69"/>
      <c r="F27" s="69"/>
      <c r="G27" s="69"/>
      <c r="H27" s="68">
        <f t="shared" si="1"/>
        <v>438577</v>
      </c>
      <c r="I27" s="18"/>
      <c r="J27" s="9"/>
      <c r="L27" s="32"/>
    </row>
    <row r="28" spans="1:12" ht="38.25" x14ac:dyDescent="0.2">
      <c r="A28" s="64">
        <v>9</v>
      </c>
      <c r="B28" s="65" t="s">
        <v>44</v>
      </c>
      <c r="C28" s="65" t="s">
        <v>45</v>
      </c>
      <c r="D28" s="68">
        <v>73252</v>
      </c>
      <c r="E28" s="69"/>
      <c r="F28" s="69"/>
      <c r="G28" s="69"/>
      <c r="H28" s="68">
        <f t="shared" si="1"/>
        <v>73252</v>
      </c>
      <c r="I28" s="18"/>
      <c r="J28" s="9"/>
      <c r="L28" s="32"/>
    </row>
    <row r="29" spans="1:12" ht="38.25" x14ac:dyDescent="0.2">
      <c r="A29" s="64">
        <v>10</v>
      </c>
      <c r="B29" s="65" t="s">
        <v>46</v>
      </c>
      <c r="C29" s="65" t="s">
        <v>47</v>
      </c>
      <c r="D29" s="68">
        <v>39019</v>
      </c>
      <c r="E29" s="69"/>
      <c r="F29" s="69"/>
      <c r="G29" s="69"/>
      <c r="H29" s="68">
        <f t="shared" si="1"/>
        <v>39019</v>
      </c>
      <c r="I29" s="18"/>
      <c r="J29" s="9"/>
      <c r="L29" s="32"/>
    </row>
    <row r="30" spans="1:12" ht="25.5" x14ac:dyDescent="0.2">
      <c r="A30" s="64">
        <v>11</v>
      </c>
      <c r="B30" s="65" t="s">
        <v>48</v>
      </c>
      <c r="C30" s="65" t="s">
        <v>49</v>
      </c>
      <c r="D30" s="68">
        <v>63548</v>
      </c>
      <c r="E30" s="69"/>
      <c r="F30" s="69"/>
      <c r="G30" s="69"/>
      <c r="H30" s="68">
        <f t="shared" si="1"/>
        <v>63548</v>
      </c>
      <c r="I30" s="18"/>
      <c r="J30" s="9"/>
      <c r="L30" s="32"/>
    </row>
    <row r="31" spans="1:12" x14ac:dyDescent="0.2">
      <c r="A31" s="64">
        <v>12</v>
      </c>
      <c r="B31" s="65" t="s">
        <v>50</v>
      </c>
      <c r="C31" s="65" t="s">
        <v>51</v>
      </c>
      <c r="D31" s="68">
        <v>201556</v>
      </c>
      <c r="E31" s="69"/>
      <c r="F31" s="69"/>
      <c r="G31" s="69"/>
      <c r="H31" s="68">
        <f t="shared" si="1"/>
        <v>201556</v>
      </c>
      <c r="I31" s="18"/>
      <c r="J31" s="9"/>
      <c r="L31" s="32"/>
    </row>
    <row r="32" spans="1:12" x14ac:dyDescent="0.2">
      <c r="A32" s="66"/>
      <c r="B32" s="76" t="s">
        <v>52</v>
      </c>
      <c r="C32" s="77"/>
      <c r="D32" s="70">
        <f>SUM(D23:D31)</f>
        <v>3212999</v>
      </c>
      <c r="E32" s="71"/>
      <c r="F32" s="71"/>
      <c r="G32" s="71"/>
      <c r="H32" s="70">
        <f>SUM(H23:H31)</f>
        <v>3212999</v>
      </c>
      <c r="I32" s="19">
        <f>SUM(I24:I28)</f>
        <v>-11344.93</v>
      </c>
      <c r="J32" s="9"/>
      <c r="L32" s="32"/>
    </row>
    <row r="33" spans="1:12" x14ac:dyDescent="0.2">
      <c r="A33" s="40"/>
      <c r="B33" s="28"/>
      <c r="C33" s="46" t="s">
        <v>72</v>
      </c>
      <c r="D33" s="72">
        <f>D21+D32</f>
        <v>3664381</v>
      </c>
      <c r="E33" s="72"/>
      <c r="F33" s="72"/>
      <c r="G33" s="72"/>
      <c r="H33" s="72">
        <f>H21+H32</f>
        <v>3664381</v>
      </c>
      <c r="I33" s="19" t="e">
        <f>I21+I32+#REF!+#REF!+#REF!</f>
        <v>#REF!</v>
      </c>
      <c r="J33" s="9"/>
      <c r="L33" s="32"/>
    </row>
    <row r="34" spans="1:12" x14ac:dyDescent="0.2">
      <c r="A34" s="97" t="s">
        <v>9</v>
      </c>
      <c r="B34" s="98"/>
      <c r="C34" s="98"/>
      <c r="D34" s="105"/>
      <c r="E34" s="105"/>
      <c r="F34" s="105"/>
      <c r="G34" s="105"/>
      <c r="H34" s="105"/>
      <c r="I34" s="18"/>
      <c r="J34" s="9"/>
      <c r="L34" s="32"/>
    </row>
    <row r="35" spans="1:12" ht="33.75" x14ac:dyDescent="0.2">
      <c r="A35" s="39">
        <v>13</v>
      </c>
      <c r="B35" s="60" t="s">
        <v>53</v>
      </c>
      <c r="C35" s="27" t="s">
        <v>54</v>
      </c>
      <c r="D35" s="45">
        <f>D33*3.3%*0.8</f>
        <v>96739.658400000015</v>
      </c>
      <c r="E35" s="45"/>
      <c r="F35" s="67"/>
      <c r="G35" s="67"/>
      <c r="H35" s="47">
        <f>D35</f>
        <v>96739.658400000015</v>
      </c>
      <c r="I35" s="21" t="e">
        <f>H35-#REF!</f>
        <v>#REF!</v>
      </c>
      <c r="J35" s="9"/>
      <c r="L35" s="32"/>
    </row>
    <row r="36" spans="1:12" ht="12.75" customHeight="1" x14ac:dyDescent="0.2">
      <c r="A36" s="39"/>
      <c r="B36" s="87" t="s">
        <v>55</v>
      </c>
      <c r="C36" s="88"/>
      <c r="D36" s="47">
        <f>D35</f>
        <v>96739.658400000015</v>
      </c>
      <c r="E36" s="45"/>
      <c r="F36" s="67"/>
      <c r="G36" s="67"/>
      <c r="H36" s="47">
        <f>H35</f>
        <v>96739.658400000015</v>
      </c>
      <c r="I36" s="21"/>
      <c r="J36" s="9"/>
      <c r="L36" s="32"/>
    </row>
    <row r="37" spans="1:12" x14ac:dyDescent="0.2">
      <c r="A37" s="66"/>
      <c r="B37" s="76" t="s">
        <v>10</v>
      </c>
      <c r="C37" s="77"/>
      <c r="D37" s="72">
        <f>D33+D36</f>
        <v>3761120.6584000001</v>
      </c>
      <c r="E37" s="72">
        <f t="shared" ref="E37:G37" si="2">E33+E36</f>
        <v>0</v>
      </c>
      <c r="F37" s="72">
        <f t="shared" si="2"/>
        <v>0</v>
      </c>
      <c r="G37" s="72">
        <f t="shared" si="2"/>
        <v>0</v>
      </c>
      <c r="H37" s="72">
        <f>D37</f>
        <v>3761120.6584000001</v>
      </c>
      <c r="I37" s="21"/>
      <c r="J37" s="9"/>
      <c r="L37" s="32"/>
    </row>
    <row r="38" spans="1:12" ht="12.75" customHeight="1" x14ac:dyDescent="0.2">
      <c r="A38" s="81" t="s">
        <v>11</v>
      </c>
      <c r="B38" s="82"/>
      <c r="C38" s="83"/>
      <c r="D38" s="84"/>
      <c r="E38" s="85"/>
      <c r="F38" s="85"/>
      <c r="G38" s="85"/>
      <c r="H38" s="86"/>
      <c r="I38" s="18"/>
      <c r="J38" s="9"/>
      <c r="L38" s="32"/>
    </row>
    <row r="39" spans="1:12" ht="48" x14ac:dyDescent="0.2">
      <c r="A39" s="39">
        <v>14</v>
      </c>
      <c r="B39" s="26" t="s">
        <v>56</v>
      </c>
      <c r="C39" s="27" t="s">
        <v>57</v>
      </c>
      <c r="D39" s="73">
        <f>(D18+D19+D20+D23+D24+D27)*1.96%*1.0264</f>
        <v>24581.218291839999</v>
      </c>
      <c r="E39" s="73"/>
      <c r="F39" s="74"/>
      <c r="G39" s="74"/>
      <c r="H39" s="72">
        <f>D39</f>
        <v>24581.218291839999</v>
      </c>
      <c r="I39" s="21" t="e">
        <f>H39-#REF!</f>
        <v>#REF!</v>
      </c>
      <c r="J39" s="9"/>
      <c r="L39" s="32"/>
    </row>
    <row r="40" spans="1:12" ht="24" x14ac:dyDescent="0.2">
      <c r="A40" s="39">
        <v>15</v>
      </c>
      <c r="B40" s="26" t="s">
        <v>58</v>
      </c>
      <c r="C40" s="27" t="s">
        <v>59</v>
      </c>
      <c r="D40" s="73">
        <f>(D18+D19+D20+D23+D24+D27)*0.4%*1.0264</f>
        <v>5016.5751615999998</v>
      </c>
      <c r="E40" s="73"/>
      <c r="F40" s="74"/>
      <c r="G40" s="74"/>
      <c r="H40" s="72">
        <f>D40</f>
        <v>5016.5751615999998</v>
      </c>
      <c r="I40" s="21" t="e">
        <f>H40-#REF!</f>
        <v>#REF!</v>
      </c>
      <c r="J40" s="9"/>
      <c r="L40" s="32"/>
    </row>
    <row r="41" spans="1:12" x14ac:dyDescent="0.2">
      <c r="A41" s="39">
        <v>16</v>
      </c>
      <c r="B41" s="26" t="s">
        <v>22</v>
      </c>
      <c r="C41" s="27" t="s">
        <v>60</v>
      </c>
      <c r="D41" s="73"/>
      <c r="E41" s="74"/>
      <c r="F41" s="74"/>
      <c r="G41" s="73">
        <v>33757</v>
      </c>
      <c r="H41" s="72">
        <f>D41+E41+F41+G41</f>
        <v>33757</v>
      </c>
      <c r="I41" s="21" t="e">
        <f>H41-#REF!</f>
        <v>#REF!</v>
      </c>
      <c r="J41" s="9"/>
      <c r="L41" s="32"/>
    </row>
    <row r="42" spans="1:12" x14ac:dyDescent="0.2">
      <c r="A42" s="39">
        <v>17</v>
      </c>
      <c r="B42" s="26" t="s">
        <v>61</v>
      </c>
      <c r="C42" s="27" t="s">
        <v>62</v>
      </c>
      <c r="D42" s="74"/>
      <c r="E42" s="74"/>
      <c r="F42" s="74"/>
      <c r="G42" s="73">
        <v>182433.16</v>
      </c>
      <c r="H42" s="72">
        <f t="shared" ref="H42:H44" si="3">D42+E42+F42+G42</f>
        <v>182433.16</v>
      </c>
      <c r="I42" s="21" t="e">
        <f>H42-#REF!</f>
        <v>#REF!</v>
      </c>
      <c r="J42" s="9"/>
      <c r="L42" s="32"/>
    </row>
    <row r="43" spans="1:12" x14ac:dyDescent="0.2">
      <c r="A43" s="40"/>
      <c r="B43" s="43" t="s">
        <v>63</v>
      </c>
      <c r="C43" s="46"/>
      <c r="D43" s="72">
        <f>D39+D40+D41+D42</f>
        <v>29597.793453439997</v>
      </c>
      <c r="E43" s="72"/>
      <c r="F43" s="72"/>
      <c r="G43" s="72">
        <f t="shared" ref="G43" si="4">G39+G40+G41+G42</f>
        <v>216190.16</v>
      </c>
      <c r="H43" s="72">
        <f t="shared" si="3"/>
        <v>245787.95345343999</v>
      </c>
      <c r="I43" s="21" t="e">
        <f>H43-#REF!</f>
        <v>#REF!</v>
      </c>
      <c r="J43" s="9"/>
      <c r="L43" s="32"/>
    </row>
    <row r="44" spans="1:12" ht="12.75" customHeight="1" x14ac:dyDescent="0.2">
      <c r="A44" s="66"/>
      <c r="B44" s="76" t="s">
        <v>12</v>
      </c>
      <c r="C44" s="77"/>
      <c r="D44" s="72">
        <f>D37+D43</f>
        <v>3790718.4518534401</v>
      </c>
      <c r="E44" s="72"/>
      <c r="F44" s="72"/>
      <c r="G44" s="72">
        <f t="shared" ref="G44" si="5">G37+G43</f>
        <v>216190.16</v>
      </c>
      <c r="H44" s="72">
        <f t="shared" si="3"/>
        <v>4006908.6118534403</v>
      </c>
      <c r="I44" s="21"/>
      <c r="J44" s="9"/>
      <c r="L44" s="32"/>
    </row>
    <row r="45" spans="1:12" x14ac:dyDescent="0.2">
      <c r="A45" s="97" t="s">
        <v>23</v>
      </c>
      <c r="B45" s="98"/>
      <c r="C45" s="98"/>
      <c r="D45" s="62"/>
      <c r="E45" s="62"/>
      <c r="F45" s="62"/>
      <c r="G45" s="62"/>
      <c r="H45" s="63"/>
      <c r="I45" s="21"/>
      <c r="J45" s="9"/>
      <c r="L45" s="32"/>
    </row>
    <row r="46" spans="1:12" x14ac:dyDescent="0.2">
      <c r="A46" s="40">
        <v>24</v>
      </c>
      <c r="B46" s="28" t="s">
        <v>64</v>
      </c>
      <c r="C46" s="27" t="s">
        <v>65</v>
      </c>
      <c r="D46" s="45">
        <f>1.5%*D44</f>
        <v>56860.776777801599</v>
      </c>
      <c r="E46" s="45"/>
      <c r="F46" s="45"/>
      <c r="G46" s="45">
        <f>1.5%*G44</f>
        <v>3242.8523999999998</v>
      </c>
      <c r="H46" s="47">
        <f>D46+G46</f>
        <v>60103.629177801602</v>
      </c>
      <c r="I46" s="21"/>
      <c r="J46" s="9"/>
      <c r="L46" s="32"/>
    </row>
    <row r="47" spans="1:12" x14ac:dyDescent="0.2">
      <c r="A47" s="40"/>
      <c r="B47" s="106" t="s">
        <v>66</v>
      </c>
      <c r="C47" s="107"/>
      <c r="D47" s="75">
        <f>D44+D46</f>
        <v>3847579.2286312417</v>
      </c>
      <c r="E47" s="75"/>
      <c r="F47" s="75"/>
      <c r="G47" s="75">
        <f>G44+G46</f>
        <v>219433.01240000001</v>
      </c>
      <c r="H47" s="47">
        <f>D47+G47</f>
        <v>4067012.2410312416</v>
      </c>
      <c r="I47" s="21"/>
      <c r="J47" s="9"/>
      <c r="L47" s="32"/>
    </row>
    <row r="48" spans="1:12" ht="24" x14ac:dyDescent="0.2">
      <c r="A48" s="40"/>
      <c r="B48" s="28"/>
      <c r="C48" s="41" t="s">
        <v>74</v>
      </c>
      <c r="D48" s="61" t="s">
        <v>67</v>
      </c>
      <c r="E48" s="61" t="s">
        <v>67</v>
      </c>
      <c r="F48" s="61" t="s">
        <v>67</v>
      </c>
      <c r="G48" s="61" t="s">
        <v>67</v>
      </c>
      <c r="H48" s="61" t="s">
        <v>67</v>
      </c>
      <c r="I48" s="22" t="e">
        <f>SUM(#REF!)</f>
        <v>#REF!</v>
      </c>
      <c r="J48" s="15"/>
      <c r="L48" s="32"/>
    </row>
    <row r="49" spans="1:19" x14ac:dyDescent="0.2">
      <c r="A49" s="40"/>
      <c r="B49" s="28"/>
      <c r="C49" s="41" t="s">
        <v>13</v>
      </c>
      <c r="D49" s="47" t="s">
        <v>67</v>
      </c>
      <c r="E49" s="47" t="s">
        <v>67</v>
      </c>
      <c r="F49" s="47" t="s">
        <v>67</v>
      </c>
      <c r="G49" s="47" t="s">
        <v>67</v>
      </c>
      <c r="H49" s="47" t="s">
        <v>67</v>
      </c>
      <c r="I49" s="23" t="e">
        <f>H49-#REF!</f>
        <v>#VALUE!</v>
      </c>
      <c r="J49" s="13"/>
      <c r="K49" s="8"/>
      <c r="L49" s="33"/>
      <c r="M49" s="8"/>
      <c r="N49" s="8"/>
      <c r="O49" s="8"/>
      <c r="P49" s="8"/>
      <c r="Q49" s="8"/>
      <c r="R49" s="8"/>
      <c r="S49" s="8"/>
    </row>
    <row r="50" spans="1:19" s="12" customFormat="1" x14ac:dyDescent="0.2">
      <c r="A50" s="42"/>
      <c r="B50" s="43"/>
      <c r="C50" s="41" t="s">
        <v>20</v>
      </c>
      <c r="D50" s="47" t="s">
        <v>67</v>
      </c>
      <c r="E50" s="47" t="s">
        <v>67</v>
      </c>
      <c r="F50" s="47" t="s">
        <v>67</v>
      </c>
      <c r="G50" s="47" t="s">
        <v>67</v>
      </c>
      <c r="H50" s="47" t="s">
        <v>67</v>
      </c>
      <c r="I50" s="23" t="e">
        <f>H50-#REF!</f>
        <v>#VALUE!</v>
      </c>
      <c r="J50" s="16"/>
      <c r="K50" s="8"/>
      <c r="L50" s="33"/>
      <c r="M50" s="24"/>
      <c r="N50" s="24"/>
      <c r="O50" s="24"/>
      <c r="P50" s="24"/>
      <c r="Q50" s="24"/>
      <c r="R50" s="24"/>
      <c r="S50" s="24"/>
    </row>
    <row r="51" spans="1:19" s="57" customFormat="1" ht="15.75" x14ac:dyDescent="0.25">
      <c r="A51" s="96"/>
      <c r="B51" s="96"/>
      <c r="C51" s="96"/>
      <c r="D51" s="96"/>
      <c r="E51" s="96"/>
      <c r="F51" s="96"/>
      <c r="G51" s="96"/>
      <c r="H51" s="96"/>
      <c r="I51" s="58"/>
      <c r="J51" s="59"/>
    </row>
    <row r="52" spans="1:19" s="54" customFormat="1" ht="13.5" x14ac:dyDescent="0.2">
      <c r="A52" s="51"/>
      <c r="B52" s="52"/>
      <c r="C52" s="53"/>
      <c r="I52" s="55"/>
      <c r="J52" s="56"/>
    </row>
    <row r="53" spans="1:19" x14ac:dyDescent="0.2">
      <c r="B53" s="29" t="s">
        <v>17</v>
      </c>
      <c r="C53" s="30"/>
      <c r="G53" s="12" t="s">
        <v>18</v>
      </c>
      <c r="H53" s="8"/>
      <c r="I53" s="13"/>
      <c r="J53" s="9"/>
    </row>
    <row r="54" spans="1:19" x14ac:dyDescent="0.2">
      <c r="B54" s="25" t="s">
        <v>68</v>
      </c>
      <c r="C54" s="4"/>
      <c r="I54" s="7"/>
      <c r="J54" s="10"/>
    </row>
    <row r="55" spans="1:19" x14ac:dyDescent="0.2">
      <c r="B55" s="25"/>
      <c r="C55" s="4"/>
      <c r="I55" s="7"/>
      <c r="J55" s="10"/>
    </row>
    <row r="56" spans="1:19" x14ac:dyDescent="0.2">
      <c r="B56" s="25" t="s">
        <v>69</v>
      </c>
      <c r="C56" s="5"/>
      <c r="I56" s="7"/>
      <c r="J56" s="10"/>
    </row>
    <row r="57" spans="1:19" x14ac:dyDescent="0.2">
      <c r="B57" s="25"/>
      <c r="G57" s="12"/>
      <c r="I57" s="7"/>
      <c r="J57" s="10"/>
    </row>
    <row r="58" spans="1:19" x14ac:dyDescent="0.2">
      <c r="B58" s="25" t="s">
        <v>70</v>
      </c>
      <c r="I58" s="7"/>
      <c r="J58" s="10"/>
    </row>
    <row r="59" spans="1:19" x14ac:dyDescent="0.2">
      <c r="I59" s="7"/>
      <c r="J59" s="10"/>
    </row>
    <row r="60" spans="1:19" x14ac:dyDescent="0.2">
      <c r="I60" s="7"/>
      <c r="J60" s="10"/>
    </row>
    <row r="61" spans="1:19" x14ac:dyDescent="0.2">
      <c r="I61" s="7"/>
      <c r="J61" s="10"/>
    </row>
    <row r="62" spans="1:19" x14ac:dyDescent="0.2">
      <c r="I62" s="7"/>
      <c r="J62" s="10"/>
    </row>
    <row r="63" spans="1:19" x14ac:dyDescent="0.2">
      <c r="I63" s="7"/>
      <c r="J63" s="10"/>
    </row>
    <row r="64" spans="1:19" x14ac:dyDescent="0.2">
      <c r="I64" s="7"/>
      <c r="J64" s="10"/>
    </row>
    <row r="65" spans="9:10" x14ac:dyDescent="0.2">
      <c r="I65" s="7"/>
      <c r="J65" s="10"/>
    </row>
    <row r="66" spans="9:10" x14ac:dyDescent="0.2">
      <c r="I66" s="7"/>
      <c r="J66" s="10"/>
    </row>
    <row r="67" spans="9:10" x14ac:dyDescent="0.2">
      <c r="I67" s="7"/>
      <c r="J67" s="10"/>
    </row>
    <row r="68" spans="9:10" x14ac:dyDescent="0.2">
      <c r="I68" s="7"/>
      <c r="J68" s="10"/>
    </row>
    <row r="69" spans="9:10" x14ac:dyDescent="0.2">
      <c r="I69" s="7"/>
      <c r="J69" s="10"/>
    </row>
    <row r="70" spans="9:10" x14ac:dyDescent="0.2">
      <c r="I70" s="7"/>
      <c r="J70" s="10"/>
    </row>
    <row r="71" spans="9:10" x14ac:dyDescent="0.2">
      <c r="I71" s="7"/>
      <c r="J71" s="10"/>
    </row>
    <row r="72" spans="9:10" x14ac:dyDescent="0.2">
      <c r="I72" s="7"/>
      <c r="J72" s="10"/>
    </row>
    <row r="73" spans="9:10" x14ac:dyDescent="0.2">
      <c r="I73" s="7"/>
      <c r="J73" s="10"/>
    </row>
    <row r="74" spans="9:10" x14ac:dyDescent="0.2">
      <c r="I74" s="7"/>
      <c r="J74" s="10"/>
    </row>
    <row r="75" spans="9:10" x14ac:dyDescent="0.2">
      <c r="I75" s="7"/>
      <c r="J75" s="10"/>
    </row>
    <row r="76" spans="9:10" x14ac:dyDescent="0.2">
      <c r="I76" s="7"/>
      <c r="J76" s="10"/>
    </row>
    <row r="77" spans="9:10" x14ac:dyDescent="0.2">
      <c r="I77" s="7"/>
      <c r="J77" s="10"/>
    </row>
    <row r="78" spans="9:10" x14ac:dyDescent="0.2">
      <c r="I78" s="7"/>
      <c r="J78" s="10"/>
    </row>
    <row r="79" spans="9:10" x14ac:dyDescent="0.2">
      <c r="I79" s="7"/>
      <c r="J79" s="10"/>
    </row>
    <row r="80" spans="9:10" x14ac:dyDescent="0.2">
      <c r="I80" s="7"/>
      <c r="J80" s="10"/>
    </row>
    <row r="81" spans="9:10" x14ac:dyDescent="0.2">
      <c r="I81" s="7"/>
      <c r="J81" s="10"/>
    </row>
    <row r="82" spans="9:10" x14ac:dyDescent="0.2">
      <c r="I82" s="7"/>
      <c r="J82" s="10"/>
    </row>
    <row r="83" spans="9:10" x14ac:dyDescent="0.2">
      <c r="I83" s="7"/>
      <c r="J83" s="10"/>
    </row>
    <row r="84" spans="9:10" x14ac:dyDescent="0.2">
      <c r="I84" s="7"/>
      <c r="J84" s="10"/>
    </row>
    <row r="85" spans="9:10" x14ac:dyDescent="0.2">
      <c r="I85" s="7"/>
      <c r="J85" s="10"/>
    </row>
    <row r="86" spans="9:10" x14ac:dyDescent="0.2">
      <c r="I86" s="7"/>
      <c r="J86" s="10"/>
    </row>
    <row r="87" spans="9:10" x14ac:dyDescent="0.2">
      <c r="J87" s="11"/>
    </row>
    <row r="88" spans="9:10" x14ac:dyDescent="0.2">
      <c r="J88" s="11"/>
    </row>
    <row r="89" spans="9:10" x14ac:dyDescent="0.2">
      <c r="J89" s="11"/>
    </row>
    <row r="90" spans="9:10" x14ac:dyDescent="0.2">
      <c r="J90" s="11"/>
    </row>
    <row r="91" spans="9:10" x14ac:dyDescent="0.2">
      <c r="J91" s="11"/>
    </row>
    <row r="92" spans="9:10" x14ac:dyDescent="0.2">
      <c r="J92" s="11"/>
    </row>
    <row r="93" spans="9:10" x14ac:dyDescent="0.2">
      <c r="J93" s="11"/>
    </row>
    <row r="94" spans="9:10" x14ac:dyDescent="0.2">
      <c r="J94" s="11"/>
    </row>
    <row r="95" spans="9:10" x14ac:dyDescent="0.2">
      <c r="J95" s="11"/>
    </row>
    <row r="96" spans="9:10" x14ac:dyDescent="0.2">
      <c r="J96" s="11"/>
    </row>
    <row r="97" spans="10:10" x14ac:dyDescent="0.2">
      <c r="J97" s="11"/>
    </row>
    <row r="98" spans="10:10" x14ac:dyDescent="0.2">
      <c r="J98" s="11"/>
    </row>
    <row r="99" spans="10:10" x14ac:dyDescent="0.2">
      <c r="J99" s="11"/>
    </row>
    <row r="100" spans="10:10" x14ac:dyDescent="0.2">
      <c r="J100" s="11"/>
    </row>
    <row r="101" spans="10:10" x14ac:dyDescent="0.2">
      <c r="J101" s="11"/>
    </row>
    <row r="102" spans="10:10" x14ac:dyDescent="0.2">
      <c r="J102" s="11"/>
    </row>
    <row r="103" spans="10:10" x14ac:dyDescent="0.2">
      <c r="J103" s="11"/>
    </row>
    <row r="104" spans="10:10" x14ac:dyDescent="0.2">
      <c r="J104" s="11"/>
    </row>
    <row r="105" spans="10:10" x14ac:dyDescent="0.2">
      <c r="J105" s="11"/>
    </row>
    <row r="106" spans="10:10" x14ac:dyDescent="0.2">
      <c r="J106" s="11"/>
    </row>
    <row r="107" spans="10:10" x14ac:dyDescent="0.2">
      <c r="J107" s="11"/>
    </row>
    <row r="108" spans="10:10" x14ac:dyDescent="0.2">
      <c r="J108" s="11"/>
    </row>
    <row r="109" spans="10:10" x14ac:dyDescent="0.2">
      <c r="J109" s="11"/>
    </row>
    <row r="110" spans="10:10" x14ac:dyDescent="0.2">
      <c r="J110" s="11"/>
    </row>
    <row r="111" spans="10:10" x14ac:dyDescent="0.2">
      <c r="J111" s="11"/>
    </row>
    <row r="112" spans="10:10" x14ac:dyDescent="0.2">
      <c r="J112" s="11"/>
    </row>
    <row r="113" spans="10:10" x14ac:dyDescent="0.2">
      <c r="J113" s="11"/>
    </row>
    <row r="114" spans="10:10" x14ac:dyDescent="0.2">
      <c r="J114" s="11"/>
    </row>
    <row r="115" spans="10:10" x14ac:dyDescent="0.2">
      <c r="J115" s="11"/>
    </row>
    <row r="116" spans="10:10" x14ac:dyDescent="0.2">
      <c r="J116" s="11"/>
    </row>
    <row r="117" spans="10:10" x14ac:dyDescent="0.2">
      <c r="J117" s="11"/>
    </row>
    <row r="118" spans="10:10" x14ac:dyDescent="0.2">
      <c r="J118" s="11"/>
    </row>
    <row r="119" spans="10:10" x14ac:dyDescent="0.2">
      <c r="J119" s="11"/>
    </row>
    <row r="120" spans="10:10" x14ac:dyDescent="0.2">
      <c r="J120" s="11"/>
    </row>
    <row r="121" spans="10:10" x14ac:dyDescent="0.2">
      <c r="J121" s="11"/>
    </row>
    <row r="122" spans="10:10" x14ac:dyDescent="0.2">
      <c r="J122" s="11"/>
    </row>
    <row r="123" spans="10:10" x14ac:dyDescent="0.2">
      <c r="J123" s="11"/>
    </row>
    <row r="124" spans="10:10" x14ac:dyDescent="0.2">
      <c r="J124" s="11"/>
    </row>
    <row r="125" spans="10:10" x14ac:dyDescent="0.2">
      <c r="J125" s="11"/>
    </row>
    <row r="126" spans="10:10" x14ac:dyDescent="0.2">
      <c r="J126" s="11"/>
    </row>
    <row r="127" spans="10:10" x14ac:dyDescent="0.2">
      <c r="J127" s="11"/>
    </row>
    <row r="128" spans="10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  <row r="239" spans="10:10" x14ac:dyDescent="0.2">
      <c r="J239" s="11"/>
    </row>
    <row r="240" spans="10:10" x14ac:dyDescent="0.2">
      <c r="J240" s="11"/>
    </row>
    <row r="241" spans="10:10" x14ac:dyDescent="0.2">
      <c r="J241" s="11"/>
    </row>
    <row r="242" spans="10:10" x14ac:dyDescent="0.2">
      <c r="J242" s="11"/>
    </row>
    <row r="243" spans="10:10" x14ac:dyDescent="0.2">
      <c r="J243" s="11"/>
    </row>
    <row r="244" spans="10:10" x14ac:dyDescent="0.2">
      <c r="J244" s="11"/>
    </row>
    <row r="245" spans="10:10" x14ac:dyDescent="0.2">
      <c r="J245" s="11"/>
    </row>
    <row r="246" spans="10:10" x14ac:dyDescent="0.2">
      <c r="J246" s="11"/>
    </row>
    <row r="247" spans="10:10" x14ac:dyDescent="0.2">
      <c r="J247" s="11"/>
    </row>
    <row r="248" spans="10:10" x14ac:dyDescent="0.2">
      <c r="J248" s="11"/>
    </row>
    <row r="249" spans="10:10" x14ac:dyDescent="0.2">
      <c r="J249" s="11"/>
    </row>
  </sheetData>
  <mergeCells count="33">
    <mergeCell ref="A51:H51"/>
    <mergeCell ref="A45:C45"/>
    <mergeCell ref="C6:F6"/>
    <mergeCell ref="C7:F7"/>
    <mergeCell ref="C8:F8"/>
    <mergeCell ref="A34:C34"/>
    <mergeCell ref="C12:C15"/>
    <mergeCell ref="D12:G12"/>
    <mergeCell ref="D34:H34"/>
    <mergeCell ref="D17:H17"/>
    <mergeCell ref="D22:H22"/>
    <mergeCell ref="H12:H15"/>
    <mergeCell ref="A17:C17"/>
    <mergeCell ref="A22:C22"/>
    <mergeCell ref="B47:C47"/>
    <mergeCell ref="B37:C37"/>
    <mergeCell ref="B1:C1"/>
    <mergeCell ref="F3:H3"/>
    <mergeCell ref="F4:H4"/>
    <mergeCell ref="F5:H5"/>
    <mergeCell ref="D11:H11"/>
    <mergeCell ref="B11:B15"/>
    <mergeCell ref="D13:D15"/>
    <mergeCell ref="E13:E15"/>
    <mergeCell ref="F13:F15"/>
    <mergeCell ref="G13:G15"/>
    <mergeCell ref="B44:C44"/>
    <mergeCell ref="A11:A15"/>
    <mergeCell ref="I12:J15"/>
    <mergeCell ref="A38:C38"/>
    <mergeCell ref="D38:H38"/>
    <mergeCell ref="B32:C32"/>
    <mergeCell ref="B36:C36"/>
  </mergeCells>
  <phoneticPr fontId="0" type="noConversion"/>
  <pageMargins left="0" right="0" top="0" bottom="0" header="0.23622047244094491" footer="0.2362204724409449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Макаров Алексей Павлович</cp:lastModifiedBy>
  <cp:lastPrinted>2015-04-24T06:40:53Z</cp:lastPrinted>
  <dcterms:created xsi:type="dcterms:W3CDTF">2002-03-25T05:35:56Z</dcterms:created>
  <dcterms:modified xsi:type="dcterms:W3CDTF">2018-02-16T08:39:47Z</dcterms:modified>
</cp:coreProperties>
</file>